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A_ProfitAndLost!$1:$3</definedName>
  </definedNames>
  <calcPr calcId="144525"/>
</workbook>
</file>

<file path=xl/calcChain.xml><?xml version="1.0" encoding="utf-8"?>
<calcChain xmlns="http://schemas.openxmlformats.org/spreadsheetml/2006/main">
  <c r="S44" i="1" l="1"/>
  <c r="R44" i="1"/>
  <c r="S22" i="1"/>
  <c r="R22" i="1"/>
</calcChain>
</file>

<file path=xl/sharedStrings.xml><?xml version="1.0" encoding="utf-8"?>
<sst xmlns="http://schemas.openxmlformats.org/spreadsheetml/2006/main" count="314" uniqueCount="153">
  <si>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</si>
  <si>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</si>
  <si>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</si>
  <si>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</si>
  <si>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</si>
  <si>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</si>
  <si>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</si>
  <si>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</si>
  <si>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</si>
  <si>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</si>
  <si>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</si>
  <si>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</si>
  <si>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</si>
  <si>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52,680,480.04</t>
  </si>
  <si>
    <t>รายรับ (หมายเหตุ 1)</t>
  </si>
  <si>
    <t xml:space="preserve">          </t>
  </si>
  <si>
    <t>263,000.00</t>
  </si>
  <si>
    <t>0.00</t>
  </si>
  <si>
    <t>297,384.60</t>
  </si>
  <si>
    <t>หมวดภาษีอากร</t>
  </si>
  <si>
    <t xml:space="preserve"> 41100000  </t>
  </si>
  <si>
    <t>11,131.32</t>
  </si>
  <si>
    <t>286,000.00</t>
  </si>
  <si>
    <t>189,903.20</t>
  </si>
  <si>
    <t>หมวดค่าธรรมเนียม ค่าปรับ และใบอนุญาต</t>
  </si>
  <si>
    <t xml:space="preserve"> 41200000  </t>
  </si>
  <si>
    <t>63,797.50</t>
  </si>
  <si>
    <t>500,000.00</t>
  </si>
  <si>
    <t>193,477.89</t>
  </si>
  <si>
    <t>หมวดรายได้จากทรัพย์สิน</t>
  </si>
  <si>
    <t xml:space="preserve"> 41300000  </t>
  </si>
  <si>
    <t>3,494.91</t>
  </si>
  <si>
    <t>210,000.00</t>
  </si>
  <si>
    <t>114,260.00</t>
  </si>
  <si>
    <t>หมวดรายได้เบ็ดเตล็ด</t>
  </si>
  <si>
    <t xml:space="preserve"> 41500000  </t>
  </si>
  <si>
    <t>20,450,000.00</t>
  </si>
  <si>
    <t>16,404,210.43</t>
  </si>
  <si>
    <t>หมวดภาษีจัดสรร</t>
  </si>
  <si>
    <t xml:space="preserve"> 42100000  </t>
  </si>
  <si>
    <t>2,062,414.29</t>
  </si>
  <si>
    <t>24,791,000.00</t>
  </si>
  <si>
    <t>20,610,660.00</t>
  </si>
  <si>
    <t>หมวดเงินอุดหนุนทั่วไป</t>
  </si>
  <si>
    <t xml:space="preserve"> 43100000  </t>
  </si>
  <si>
    <t>195,490.00</t>
  </si>
  <si>
    <t>46,500,000.00</t>
  </si>
  <si>
    <t>37,809,896.12</t>
  </si>
  <si>
    <t>รวม</t>
  </si>
  <si>
    <t>2,336,328.02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</si>
  <si>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</si>
  <si>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</si>
  <si>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</si>
  <si>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</si>
  <si>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37,840,596.12</t>
  </si>
  <si>
    <t>743,576.00</t>
  </si>
  <si>
    <t>ลูกหนี้เงินยืม</t>
  </si>
  <si>
    <t xml:space="preserve"> 11041000  </t>
  </si>
  <si>
    <t>17,226.00</t>
  </si>
  <si>
    <t>1,047,500.00</t>
  </si>
  <si>
    <t>รายได้จากรัฐบาลค้างรับ</t>
  </si>
  <si>
    <t xml:space="preserve"> 11042000  </t>
  </si>
  <si>
    <t>107,213.00</t>
  </si>
  <si>
    <t>ลูกหนี้เงินทุนโครงการเศรษฐกิจชุมชน</t>
  </si>
  <si>
    <t xml:space="preserve"> 11045000  </t>
  </si>
  <si>
    <t>50,000.00</t>
  </si>
  <si>
    <t>144,800.00</t>
  </si>
  <si>
    <t>ลูกหนี้เงินยืมเงินสะสม</t>
  </si>
  <si>
    <t xml:space="preserve"> 11047000  </t>
  </si>
  <si>
    <t>0.02</t>
  </si>
  <si>
    <t>เงินขาดบัญชี</t>
  </si>
  <si>
    <t xml:space="preserve"> 12045000  </t>
  </si>
  <si>
    <t>8,571.00</t>
  </si>
  <si>
    <t>เงินสะสม</t>
  </si>
  <si>
    <t xml:space="preserve"> 31000000  </t>
  </si>
  <si>
    <t>6,777,519.00</t>
  </si>
  <si>
    <t>512,917.55</t>
  </si>
  <si>
    <t>44,618,115.12</t>
  </si>
  <si>
    <t>รวมรายรับ</t>
  </si>
  <si>
    <t>2,849,245.57</t>
  </si>
  <si>
    <t>รายจ่าย</t>
  </si>
  <si>
    <t>12,917,228.00</t>
  </si>
  <si>
    <t>8,818,517.00</t>
  </si>
  <si>
    <t>งบกลาง</t>
  </si>
  <si>
    <t xml:space="preserve"> 51100000  </t>
  </si>
  <si>
    <t>1,068,790.00</t>
  </si>
  <si>
    <t>3,262,320.00</t>
  </si>
  <si>
    <t>1,886,880.00</t>
  </si>
  <si>
    <t>เงินเดือน (ฝ่ายการเมือง)</t>
  </si>
  <si>
    <t xml:space="preserve"> 52100000  </t>
  </si>
  <si>
    <t>235,860.00</t>
  </si>
  <si>
    <t>12,084,172.00</t>
  </si>
  <si>
    <t>6,580,112.00</t>
  </si>
  <si>
    <t>เงินเดือน (ฝ่ายประจำ)</t>
  </si>
  <si>
    <t xml:space="preserve"> 52200000  </t>
  </si>
  <si>
    <t>839,521.67</t>
  </si>
  <si>
    <t>764,000.00</t>
  </si>
  <si>
    <t>217,347.00</t>
  </si>
  <si>
    <t>ค่าตอบแทน</t>
  </si>
  <si>
    <t xml:space="preserve"> 53100000  </t>
  </si>
  <si>
    <t>21,600.00</t>
  </si>
  <si>
    <t>7,244,500.00</t>
  </si>
  <si>
    <t>3,743,092.44</t>
  </si>
  <si>
    <t>ค่าใช้สอย</t>
  </si>
  <si>
    <t xml:space="preserve"> 53200000  </t>
  </si>
  <si>
    <t>601,616.00</t>
  </si>
  <si>
    <t>2,378,280.00</t>
  </si>
  <si>
    <t>1,098,012.60</t>
  </si>
  <si>
    <t>ค่าวัสดุ</t>
  </si>
  <si>
    <t xml:space="preserve"> 53300000  </t>
  </si>
  <si>
    <t>309,333.28</t>
  </si>
  <si>
    <t>318,000.00</t>
  </si>
  <si>
    <t>244,422.59</t>
  </si>
  <si>
    <t>ค่าสาธารณูปโภค</t>
  </si>
  <si>
    <t xml:space="preserve"> 53400000  </t>
  </si>
  <si>
    <t>30,907.84</t>
  </si>
  <si>
    <t>54,500.00</t>
  </si>
  <si>
    <t>85,200.00</t>
  </si>
  <si>
    <t>40,900.00</t>
  </si>
  <si>
    <t>ค่าครุภัณฑ์</t>
  </si>
  <si>
    <t xml:space="preserve"> 54100000  </t>
  </si>
  <si>
    <t>10,200.00</t>
  </si>
  <si>
    <t>4,040,000.00</t>
  </si>
  <si>
    <t>ค่าที่ดินและสิ่งก่อสร้าง</t>
  </si>
  <si>
    <t xml:space="preserve"> 54200000  </t>
  </si>
  <si>
    <t>3,437,000.00</t>
  </si>
  <si>
    <t>1,551,000.00</t>
  </si>
  <si>
    <t>เงินอุดหนุน</t>
  </si>
  <si>
    <t xml:space="preserve"> 56100000  </t>
  </si>
  <si>
    <t>727,000.00</t>
  </si>
  <si>
    <t>24,180,283.63</t>
  </si>
  <si>
    <t>3,844,828.79</t>
  </si>
  <si>
    <t>789,378.00</t>
  </si>
  <si>
    <t>63,028.00</t>
  </si>
  <si>
    <t>4,814,641.16</t>
  </si>
  <si>
    <t>รายจ่ายค้างจ่าย</t>
  </si>
  <si>
    <t xml:space="preserve"> 21010000  </t>
  </si>
  <si>
    <t>3,871,300.00</t>
  </si>
  <si>
    <t>1,864,500.00</t>
  </si>
  <si>
    <t>14,216,298.98</t>
  </si>
  <si>
    <t>2,361,144.08</t>
  </si>
  <si>
    <t>38,396,582.61</t>
  </si>
  <si>
    <t>รวมรายจ่าย</t>
  </si>
  <si>
    <t>6,205,972.87</t>
  </si>
  <si>
    <t>6,221,532.51</t>
  </si>
  <si>
    <t>รายรับสูงกว่า (ต่ำกว่า) รายจ่าย</t>
  </si>
  <si>
    <t>-3,356,727.30</t>
  </si>
  <si>
    <t>49,323,752.74</t>
  </si>
  <si>
    <t>ยอดยกไป</t>
  </si>
  <si>
    <t>เงินรับฝาก (หมายเหตุ 3)</t>
  </si>
  <si>
    <t>( นางสาวอรอนงค์  ศิริโชติ)</t>
  </si>
  <si>
    <t>ผู้อำนวยการกองคลัง</t>
  </si>
  <si>
    <t>ปีงบประมาณ 2562 ประจำเดือน พฤษภาคม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</si>
</sst>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4" x14ac:knownFonts="1">
    <font>
      <sz val="11"/>
      <color rgb="FF000000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Font="1" applyFill="1" applyBorder="1"/>
    <xf numFmtId="0" fontId="1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horizontal="right" vertical="center" wrapText="1" readingOrder="1"/>
    </xf>
    <xf numFmtId="187" fontId="1" fillId="0" borderId="2" xfId="0" applyNumberFormat="1" applyFont="1" applyFill="1" applyBorder="1" applyAlignment="1">
      <alignment horizontal="right" vertical="center" wrapText="1" readingOrder="1"/>
    </xf>
    <xf numFmtId="0" fontId="2" fillId="0" borderId="2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horizontal="right" vertical="center" wrapText="1" readingOrder="1"/>
    </xf>
    <xf numFmtId="0" fontId="1" fillId="0" borderId="3" xfId="0" applyFont="1" applyFill="1" applyBorder="1"/>
    <xf numFmtId="0" fontId="1" fillId="0" borderId="3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7" xfId="0" applyFont="1" applyFill="1" applyBorder="1"/>
    <xf numFmtId="0" fontId="2" fillId="0" borderId="7" xfId="0" applyNumberFormat="1" applyFont="1" applyFill="1" applyBorder="1" applyAlignment="1">
      <alignment horizontal="right" vertical="center" wrapText="1" readingOrder="1"/>
    </xf>
    <xf numFmtId="0" fontId="2" fillId="0" borderId="7" xfId="0" applyNumberFormat="1" applyFont="1" applyFill="1" applyBorder="1" applyAlignment="1">
      <alignment horizontal="left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4" fontId="1" fillId="0" borderId="7" xfId="0" applyNumberFormat="1" applyFont="1" applyFill="1" applyBorder="1" applyAlignment="1">
      <alignment horizontal="right" vertical="center" wrapText="1" readingOrder="1"/>
    </xf>
    <xf numFmtId="4" fontId="1" fillId="0" borderId="7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8" xfId="0" applyNumberFormat="1" applyFont="1" applyFill="1" applyBorder="1" applyAlignment="1">
      <alignment horizontal="right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8" xfId="0" applyFont="1" applyFill="1" applyBorder="1"/>
    <xf numFmtId="0" fontId="1" fillId="0" borderId="8" xfId="0" applyNumberFormat="1" applyFont="1" applyFill="1" applyBorder="1" applyAlignment="1">
      <alignment horizontal="right" vertical="center" wrapText="1" readingOrder="1"/>
    </xf>
    <xf numFmtId="0" fontId="1" fillId="0" borderId="8" xfId="0" applyNumberFormat="1" applyFont="1" applyFill="1" applyBorder="1" applyAlignment="1">
      <alignment vertical="center" wrapText="1" readingOrder="1"/>
    </xf>
    <xf numFmtId="0" fontId="1" fillId="0" borderId="8" xfId="0" applyNumberFormat="1" applyFont="1" applyFill="1" applyBorder="1" applyAlignment="1">
      <alignment horizontal="center" vertical="center" wrapText="1" readingOrder="1"/>
    </xf>
    <xf numFmtId="0" fontId="2" fillId="0" borderId="10" xfId="0" applyNumberFormat="1" applyFont="1" applyFill="1" applyBorder="1" applyAlignment="1">
      <alignment horizontal="righ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0" xfId="0" applyFont="1" applyFill="1" applyBorder="1"/>
    <xf numFmtId="0" fontId="2" fillId="0" borderId="10" xfId="0" applyNumberFormat="1" applyFont="1" applyFill="1" applyBorder="1" applyAlignment="1">
      <alignment horizontal="right" vertical="center" wrapText="1" readingOrder="1"/>
    </xf>
    <xf numFmtId="0" fontId="2" fillId="0" borderId="10" xfId="0" applyNumberFormat="1" applyFont="1" applyFill="1" applyBorder="1" applyAlignment="1">
      <alignment horizontal="left" vertical="center" wrapText="1" readingOrder="1"/>
    </xf>
    <xf numFmtId="0" fontId="3" fillId="0" borderId="10" xfId="0" applyNumberFormat="1" applyFont="1" applyFill="1" applyBorder="1" applyAlignment="1">
      <alignment horizontal="center" vertical="center" wrapText="1" readingOrder="1"/>
    </xf>
    <xf numFmtId="0" fontId="2" fillId="0" borderId="9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9" xfId="0" applyFont="1" applyFill="1" applyBorder="1"/>
    <xf numFmtId="0" fontId="2" fillId="0" borderId="9" xfId="0" applyNumberFormat="1" applyFont="1" applyFill="1" applyBorder="1" applyAlignment="1">
      <alignment horizontal="right" vertical="center" wrapText="1" readingOrder="1"/>
    </xf>
    <xf numFmtId="0" fontId="2" fillId="0" borderId="9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51</xdr:row>
      <xdr:rowOff>228600</xdr:rowOff>
    </xdr:from>
    <xdr:to>
      <xdr:col>9</xdr:col>
      <xdr:colOff>418351</xdr:colOff>
      <xdr:row>57</xdr:row>
      <xdr:rowOff>206768</xdr:rowOff>
    </xdr:to>
    <xdr:sp macro="" textlink="">
      <xdr:nvSpPr>
        <xdr:cNvPr id="2" name="สี่เหลี่ยมผืนผ้า 1"/>
        <xdr:cNvSpPr/>
      </xdr:nvSpPr>
      <xdr:spPr>
        <a:xfrm>
          <a:off x="2009775" y="16297275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828675</xdr:colOff>
      <xdr:row>51</xdr:row>
      <xdr:rowOff>0</xdr:rowOff>
    </xdr:from>
    <xdr:to>
      <xdr:col>13</xdr:col>
      <xdr:colOff>285001</xdr:colOff>
      <xdr:row>57</xdr:row>
      <xdr:rowOff>105525</xdr:rowOff>
    </xdr:to>
    <xdr:sp macro="" textlink="">
      <xdr:nvSpPr>
        <xdr:cNvPr id="3" name="สี่เหลี่ยมผืนผ้า 2"/>
        <xdr:cNvSpPr/>
      </xdr:nvSpPr>
      <xdr:spPr>
        <a:xfrm>
          <a:off x="4924425" y="16068675"/>
          <a:ext cx="2685301" cy="14009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showGridLines="0" tabSelected="1" workbookViewId="0">
      <pane ySplit="3" topLeftCell="A49" activePane="bottomLeft" state="frozen"/>
      <selection pane="bottomLeft" activeCell="R56" sqref="R56"/>
    </sheetView>
  </sheetViews>
  <sheetFormatPr defaultRowHeight="21" x14ac:dyDescent="0.35"/>
  <cols>
    <col min="1" max="1" width="0.125" style="3" customWidth="1"/>
    <col min="2" max="2" width="3.875" style="3" customWidth="1"/>
    <col min="3" max="3" width="10.125" style="3" customWidth="1"/>
    <col min="4" max="4" width="0" style="3" hidden="1" customWidth="1"/>
    <col min="5" max="5" width="4" style="3" customWidth="1"/>
    <col min="6" max="6" width="2.75" style="3" customWidth="1"/>
    <col min="7" max="7" width="5.5" style="3" customWidth="1"/>
    <col min="8" max="8" width="14.125" style="3" customWidth="1"/>
    <col min="9" max="9" width="13.25" style="3" customWidth="1"/>
    <col min="10" max="10" width="32" style="3" customWidth="1"/>
    <col min="11" max="11" width="3.25" style="3" customWidth="1"/>
    <col min="12" max="12" width="0.75" style="3" customWidth="1"/>
    <col min="13" max="13" width="6.375" style="3" customWidth="1"/>
    <col min="14" max="14" width="5" style="3" customWidth="1"/>
    <col min="15" max="15" width="7.375" style="3" customWidth="1"/>
    <col min="16" max="16" width="1.625" style="3" customWidth="1"/>
    <col min="17" max="17" width="1.875" style="3" customWidth="1"/>
    <col min="18" max="18" width="16.25" style="3" customWidth="1"/>
    <col min="19" max="19" width="12.625" style="3" customWidth="1"/>
    <col min="20" max="16384" width="9" style="3"/>
  </cols>
  <sheetData>
    <row r="1" spans="1:16" x14ac:dyDescent="0.35">
      <c r="A1" s="1"/>
      <c r="B1" s="2"/>
      <c r="C1" s="2"/>
      <c r="D1" s="2"/>
      <c r="E1" s="2"/>
      <c r="G1" s="4" t="s">
        <v>0</v>
      </c>
      <c r="H1" s="2"/>
      <c r="I1" s="2"/>
      <c r="J1" s="2"/>
      <c r="K1" s="2"/>
      <c r="O1" s="5"/>
    </row>
    <row r="2" spans="1:16" ht="21.2" customHeight="1" x14ac:dyDescent="0.35">
      <c r="G2" s="6" t="s">
        <v>1</v>
      </c>
      <c r="H2" s="2"/>
      <c r="I2" s="2"/>
      <c r="J2" s="2"/>
      <c r="K2" s="2"/>
    </row>
    <row r="3" spans="1:16" ht="21.2" customHeight="1" x14ac:dyDescent="0.35">
      <c r="G3" s="4" t="s">
        <v>152</v>
      </c>
      <c r="H3" s="2"/>
      <c r="I3" s="2"/>
      <c r="J3" s="2"/>
      <c r="K3" s="2"/>
    </row>
    <row r="4" spans="1:16" x14ac:dyDescent="0.35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7" t="s">
        <v>3</v>
      </c>
      <c r="K4" s="20" t="s">
        <v>4</v>
      </c>
      <c r="L4" s="21"/>
      <c r="M4" s="21"/>
      <c r="N4" s="20" t="s">
        <v>5</v>
      </c>
      <c r="O4" s="21"/>
      <c r="P4" s="21"/>
    </row>
    <row r="5" spans="1:16" ht="89.25" customHeight="1" x14ac:dyDescent="0.35">
      <c r="A5" s="52" t="s">
        <v>6</v>
      </c>
      <c r="B5" s="11"/>
      <c r="C5" s="11"/>
      <c r="D5" s="53"/>
      <c r="E5" s="52" t="s">
        <v>7</v>
      </c>
      <c r="F5" s="11"/>
      <c r="G5" s="11"/>
      <c r="H5" s="54" t="s">
        <v>8</v>
      </c>
      <c r="I5" s="54" t="s">
        <v>9</v>
      </c>
      <c r="J5" s="16" t="s">
        <v>10</v>
      </c>
      <c r="K5" s="18" t="s">
        <v>10</v>
      </c>
      <c r="L5" s="19"/>
      <c r="M5" s="19"/>
      <c r="N5" s="24" t="s">
        <v>11</v>
      </c>
      <c r="O5" s="22"/>
      <c r="P5" s="23"/>
    </row>
    <row r="6" spans="1:16" ht="22.5" customHeight="1" x14ac:dyDescent="0.35">
      <c r="A6" s="25" t="s">
        <v>10</v>
      </c>
      <c r="B6" s="21"/>
      <c r="C6" s="21"/>
      <c r="D6" s="26"/>
      <c r="E6" s="27" t="s">
        <v>10</v>
      </c>
      <c r="F6" s="21"/>
      <c r="G6" s="21"/>
      <c r="H6" s="28" t="s">
        <v>10</v>
      </c>
      <c r="I6" s="29">
        <v>43102220.229999997</v>
      </c>
      <c r="J6" s="30" t="s">
        <v>12</v>
      </c>
      <c r="K6" s="25" t="s">
        <v>10</v>
      </c>
      <c r="L6" s="21"/>
      <c r="M6" s="21"/>
      <c r="N6" s="27" t="s">
        <v>13</v>
      </c>
      <c r="O6" s="21"/>
      <c r="P6" s="21"/>
    </row>
    <row r="7" spans="1:16" ht="22.5" customHeight="1" x14ac:dyDescent="0.35">
      <c r="A7" s="36" t="s">
        <v>10</v>
      </c>
      <c r="B7" s="37"/>
      <c r="C7" s="37"/>
      <c r="D7" s="38"/>
      <c r="E7" s="36" t="s">
        <v>10</v>
      </c>
      <c r="F7" s="37"/>
      <c r="G7" s="37"/>
      <c r="H7" s="39" t="s">
        <v>10</v>
      </c>
      <c r="I7" s="39" t="s">
        <v>10</v>
      </c>
      <c r="J7" s="40" t="s">
        <v>14</v>
      </c>
      <c r="K7" s="41" t="s">
        <v>15</v>
      </c>
      <c r="L7" s="37"/>
      <c r="M7" s="37"/>
      <c r="N7" s="36" t="s">
        <v>10</v>
      </c>
      <c r="O7" s="37"/>
      <c r="P7" s="37"/>
    </row>
    <row r="8" spans="1:16" ht="22.5" customHeight="1" x14ac:dyDescent="0.35">
      <c r="A8" s="42" t="s">
        <v>16</v>
      </c>
      <c r="B8" s="37"/>
      <c r="C8" s="37"/>
      <c r="D8" s="38"/>
      <c r="E8" s="42" t="s">
        <v>17</v>
      </c>
      <c r="F8" s="37"/>
      <c r="G8" s="37"/>
      <c r="H8" s="43" t="s">
        <v>16</v>
      </c>
      <c r="I8" s="43" t="s">
        <v>18</v>
      </c>
      <c r="J8" s="44" t="s">
        <v>19</v>
      </c>
      <c r="K8" s="45" t="s">
        <v>20</v>
      </c>
      <c r="L8" s="37"/>
      <c r="M8" s="37"/>
      <c r="N8" s="42" t="s">
        <v>21</v>
      </c>
      <c r="O8" s="37"/>
      <c r="P8" s="37"/>
    </row>
    <row r="9" spans="1:16" ht="22.5" customHeight="1" x14ac:dyDescent="0.35">
      <c r="A9" s="42" t="s">
        <v>22</v>
      </c>
      <c r="B9" s="37"/>
      <c r="C9" s="37"/>
      <c r="D9" s="38"/>
      <c r="E9" s="42" t="s">
        <v>17</v>
      </c>
      <c r="F9" s="37"/>
      <c r="G9" s="37"/>
      <c r="H9" s="43" t="s">
        <v>22</v>
      </c>
      <c r="I9" s="43" t="s">
        <v>23</v>
      </c>
      <c r="J9" s="44" t="s">
        <v>24</v>
      </c>
      <c r="K9" s="45" t="s">
        <v>25</v>
      </c>
      <c r="L9" s="37"/>
      <c r="M9" s="37"/>
      <c r="N9" s="42" t="s">
        <v>26</v>
      </c>
      <c r="O9" s="37"/>
      <c r="P9" s="37"/>
    </row>
    <row r="10" spans="1:16" ht="22.5" customHeight="1" x14ac:dyDescent="0.35">
      <c r="A10" s="42" t="s">
        <v>27</v>
      </c>
      <c r="B10" s="37"/>
      <c r="C10" s="37"/>
      <c r="D10" s="38"/>
      <c r="E10" s="42" t="s">
        <v>17</v>
      </c>
      <c r="F10" s="37"/>
      <c r="G10" s="37"/>
      <c r="H10" s="43" t="s">
        <v>27</v>
      </c>
      <c r="I10" s="43" t="s">
        <v>28</v>
      </c>
      <c r="J10" s="44" t="s">
        <v>29</v>
      </c>
      <c r="K10" s="45" t="s">
        <v>30</v>
      </c>
      <c r="L10" s="37"/>
      <c r="M10" s="37"/>
      <c r="N10" s="42" t="s">
        <v>31</v>
      </c>
      <c r="O10" s="37"/>
      <c r="P10" s="37"/>
    </row>
    <row r="11" spans="1:16" ht="22.5" customHeight="1" x14ac:dyDescent="0.35">
      <c r="A11" s="42" t="s">
        <v>32</v>
      </c>
      <c r="B11" s="37"/>
      <c r="C11" s="37"/>
      <c r="D11" s="38"/>
      <c r="E11" s="42" t="s">
        <v>17</v>
      </c>
      <c r="F11" s="37"/>
      <c r="G11" s="37"/>
      <c r="H11" s="43" t="s">
        <v>32</v>
      </c>
      <c r="I11" s="43" t="s">
        <v>33</v>
      </c>
      <c r="J11" s="44" t="s">
        <v>34</v>
      </c>
      <c r="K11" s="45" t="s">
        <v>35</v>
      </c>
      <c r="L11" s="37"/>
      <c r="M11" s="37"/>
      <c r="N11" s="42" t="s">
        <v>17</v>
      </c>
      <c r="O11" s="37"/>
      <c r="P11" s="37"/>
    </row>
    <row r="12" spans="1:16" ht="22.5" customHeight="1" x14ac:dyDescent="0.35">
      <c r="A12" s="42" t="s">
        <v>36</v>
      </c>
      <c r="B12" s="37"/>
      <c r="C12" s="37"/>
      <c r="D12" s="38"/>
      <c r="E12" s="42" t="s">
        <v>17</v>
      </c>
      <c r="F12" s="37"/>
      <c r="G12" s="37"/>
      <c r="H12" s="43" t="s">
        <v>36</v>
      </c>
      <c r="I12" s="43" t="s">
        <v>37</v>
      </c>
      <c r="J12" s="44" t="s">
        <v>38</v>
      </c>
      <c r="K12" s="45" t="s">
        <v>39</v>
      </c>
      <c r="L12" s="37"/>
      <c r="M12" s="37"/>
      <c r="N12" s="42" t="s">
        <v>40</v>
      </c>
      <c r="O12" s="37"/>
      <c r="P12" s="37"/>
    </row>
    <row r="13" spans="1:16" ht="22.5" customHeight="1" x14ac:dyDescent="0.35">
      <c r="A13" s="55" t="s">
        <v>41</v>
      </c>
      <c r="B13" s="56"/>
      <c r="C13" s="56"/>
      <c r="D13" s="57"/>
      <c r="E13" s="55" t="s">
        <v>17</v>
      </c>
      <c r="F13" s="56"/>
      <c r="G13" s="56"/>
      <c r="H13" s="58" t="s">
        <v>41</v>
      </c>
      <c r="I13" s="58" t="s">
        <v>42</v>
      </c>
      <c r="J13" s="59" t="s">
        <v>43</v>
      </c>
      <c r="K13" s="60" t="s">
        <v>44</v>
      </c>
      <c r="L13" s="56"/>
      <c r="M13" s="56"/>
      <c r="N13" s="55" t="s">
        <v>45</v>
      </c>
      <c r="O13" s="56"/>
      <c r="P13" s="56"/>
    </row>
    <row r="14" spans="1:16" ht="25.5" customHeight="1" x14ac:dyDescent="0.35">
      <c r="A14" s="14" t="s">
        <v>46</v>
      </c>
      <c r="B14" s="11"/>
      <c r="C14" s="11"/>
      <c r="D14" s="12"/>
      <c r="E14" s="14" t="s">
        <v>17</v>
      </c>
      <c r="F14" s="11"/>
      <c r="G14" s="11"/>
      <c r="H14" s="15" t="s">
        <v>46</v>
      </c>
      <c r="I14" s="15" t="s">
        <v>47</v>
      </c>
      <c r="J14" s="15" t="s">
        <v>48</v>
      </c>
      <c r="K14" s="10" t="s">
        <v>15</v>
      </c>
      <c r="L14" s="11"/>
      <c r="M14" s="11"/>
      <c r="N14" s="14" t="s">
        <v>49</v>
      </c>
      <c r="O14" s="11"/>
      <c r="P14" s="11"/>
    </row>
    <row r="15" spans="1:16" ht="22.5" customHeight="1" x14ac:dyDescent="0.35">
      <c r="A15" s="31" t="s">
        <v>17</v>
      </c>
      <c r="B15" s="19"/>
      <c r="C15" s="19"/>
      <c r="D15" s="32"/>
      <c r="E15" s="31" t="s">
        <v>50</v>
      </c>
      <c r="F15" s="19"/>
      <c r="G15" s="19"/>
      <c r="H15" s="33" t="s">
        <v>50</v>
      </c>
      <c r="I15" s="33" t="s">
        <v>50</v>
      </c>
      <c r="J15" s="34" t="s">
        <v>51</v>
      </c>
      <c r="K15" s="35" t="s">
        <v>52</v>
      </c>
      <c r="L15" s="19"/>
      <c r="M15" s="19"/>
      <c r="N15" s="31" t="s">
        <v>17</v>
      </c>
      <c r="O15" s="19"/>
      <c r="P15" s="19"/>
    </row>
    <row r="16" spans="1:16" ht="26.25" customHeight="1" x14ac:dyDescent="0.35">
      <c r="A16" s="14" t="s">
        <v>46</v>
      </c>
      <c r="B16" s="11"/>
      <c r="C16" s="11"/>
      <c r="D16" s="12"/>
      <c r="E16" s="14" t="s">
        <v>50</v>
      </c>
      <c r="F16" s="11"/>
      <c r="G16" s="11"/>
      <c r="H16" s="15" t="s">
        <v>53</v>
      </c>
      <c r="I16" s="15" t="s">
        <v>54</v>
      </c>
      <c r="J16" s="15" t="s">
        <v>48</v>
      </c>
      <c r="K16" s="10" t="s">
        <v>15</v>
      </c>
      <c r="L16" s="11"/>
      <c r="M16" s="11"/>
      <c r="N16" s="14" t="s">
        <v>49</v>
      </c>
      <c r="O16" s="11"/>
      <c r="P16" s="11"/>
    </row>
    <row r="17" spans="1:19" ht="22.5" customHeight="1" x14ac:dyDescent="0.35">
      <c r="A17" s="27" t="s">
        <v>17</v>
      </c>
      <c r="B17" s="21"/>
      <c r="C17" s="21"/>
      <c r="D17" s="26"/>
      <c r="E17" s="27" t="s">
        <v>17</v>
      </c>
      <c r="F17" s="21"/>
      <c r="G17" s="21"/>
      <c r="H17" s="28" t="s">
        <v>17</v>
      </c>
      <c r="I17" s="28" t="s">
        <v>55</v>
      </c>
      <c r="J17" s="46" t="s">
        <v>56</v>
      </c>
      <c r="K17" s="47" t="s">
        <v>57</v>
      </c>
      <c r="L17" s="21"/>
      <c r="M17" s="21"/>
      <c r="N17" s="27" t="s">
        <v>58</v>
      </c>
      <c r="O17" s="21"/>
      <c r="P17" s="21"/>
    </row>
    <row r="18" spans="1:19" ht="22.5" customHeight="1" x14ac:dyDescent="0.35">
      <c r="A18" s="42" t="s">
        <v>17</v>
      </c>
      <c r="B18" s="37"/>
      <c r="C18" s="37"/>
      <c r="D18" s="38"/>
      <c r="E18" s="42" t="s">
        <v>17</v>
      </c>
      <c r="F18" s="37"/>
      <c r="G18" s="37"/>
      <c r="H18" s="43" t="s">
        <v>17</v>
      </c>
      <c r="I18" s="43" t="s">
        <v>59</v>
      </c>
      <c r="J18" s="44" t="s">
        <v>60</v>
      </c>
      <c r="K18" s="45" t="s">
        <v>61</v>
      </c>
      <c r="L18" s="37"/>
      <c r="M18" s="37"/>
      <c r="N18" s="42" t="s">
        <v>17</v>
      </c>
      <c r="O18" s="37"/>
      <c r="P18" s="37"/>
    </row>
    <row r="19" spans="1:19" ht="22.5" customHeight="1" x14ac:dyDescent="0.35">
      <c r="A19" s="42" t="s">
        <v>17</v>
      </c>
      <c r="B19" s="37"/>
      <c r="C19" s="37"/>
      <c r="D19" s="38"/>
      <c r="E19" s="42" t="s">
        <v>17</v>
      </c>
      <c r="F19" s="37"/>
      <c r="G19" s="37"/>
      <c r="H19" s="43" t="s">
        <v>17</v>
      </c>
      <c r="I19" s="43" t="s">
        <v>62</v>
      </c>
      <c r="J19" s="44" t="s">
        <v>63</v>
      </c>
      <c r="K19" s="45" t="s">
        <v>64</v>
      </c>
      <c r="L19" s="37"/>
      <c r="M19" s="37"/>
      <c r="N19" s="42" t="s">
        <v>65</v>
      </c>
      <c r="O19" s="37"/>
      <c r="P19" s="37"/>
    </row>
    <row r="20" spans="1:19" ht="22.5" customHeight="1" x14ac:dyDescent="0.35">
      <c r="A20" s="42" t="s">
        <v>17</v>
      </c>
      <c r="B20" s="37"/>
      <c r="C20" s="37"/>
      <c r="D20" s="38"/>
      <c r="E20" s="42" t="s">
        <v>17</v>
      </c>
      <c r="F20" s="37"/>
      <c r="G20" s="37"/>
      <c r="H20" s="43" t="s">
        <v>17</v>
      </c>
      <c r="I20" s="43" t="s">
        <v>66</v>
      </c>
      <c r="J20" s="44" t="s">
        <v>67</v>
      </c>
      <c r="K20" s="45" t="s">
        <v>68</v>
      </c>
      <c r="L20" s="37"/>
      <c r="M20" s="37"/>
      <c r="N20" s="42" t="s">
        <v>17</v>
      </c>
      <c r="O20" s="37"/>
      <c r="P20" s="37"/>
    </row>
    <row r="21" spans="1:19" ht="22.5" customHeight="1" x14ac:dyDescent="0.35">
      <c r="A21" s="42" t="s">
        <v>17</v>
      </c>
      <c r="B21" s="37"/>
      <c r="C21" s="37"/>
      <c r="D21" s="38"/>
      <c r="E21" s="42" t="s">
        <v>17</v>
      </c>
      <c r="F21" s="37"/>
      <c r="G21" s="37"/>
      <c r="H21" s="43" t="s">
        <v>17</v>
      </c>
      <c r="I21" s="43" t="s">
        <v>69</v>
      </c>
      <c r="J21" s="44" t="s">
        <v>70</v>
      </c>
      <c r="K21" s="45" t="s">
        <v>71</v>
      </c>
      <c r="L21" s="37"/>
      <c r="M21" s="37"/>
      <c r="N21" s="42" t="s">
        <v>17</v>
      </c>
      <c r="O21" s="37"/>
      <c r="P21" s="37"/>
    </row>
    <row r="22" spans="1:19" ht="22.5" customHeight="1" x14ac:dyDescent="0.35">
      <c r="A22" s="42" t="s">
        <v>17</v>
      </c>
      <c r="B22" s="37"/>
      <c r="C22" s="37"/>
      <c r="D22" s="38"/>
      <c r="E22" s="42" t="s">
        <v>17</v>
      </c>
      <c r="F22" s="37"/>
      <c r="G22" s="37"/>
      <c r="H22" s="43" t="s">
        <v>17</v>
      </c>
      <c r="I22" s="50">
        <v>4725858.9800000004</v>
      </c>
      <c r="J22" s="44" t="s">
        <v>149</v>
      </c>
      <c r="K22" s="45">
        <v>21040000</v>
      </c>
      <c r="L22" s="37"/>
      <c r="M22" s="37"/>
      <c r="N22" s="51">
        <v>445691.55</v>
      </c>
      <c r="O22" s="37"/>
      <c r="P22" s="37"/>
      <c r="R22" s="3">
        <f>SUM(N22:P22)</f>
        <v>445691.55</v>
      </c>
      <c r="S22" s="3">
        <f>SUM(I22:I22)</f>
        <v>4725858.9800000004</v>
      </c>
    </row>
    <row r="23" spans="1:19" ht="22.5" customHeight="1" x14ac:dyDescent="0.35">
      <c r="A23" s="42" t="s">
        <v>17</v>
      </c>
      <c r="B23" s="37"/>
      <c r="C23" s="37"/>
      <c r="D23" s="38"/>
      <c r="E23" s="42" t="s">
        <v>17</v>
      </c>
      <c r="F23" s="37"/>
      <c r="G23" s="37"/>
      <c r="H23" s="43" t="s">
        <v>17</v>
      </c>
      <c r="I23" s="43" t="s">
        <v>72</v>
      </c>
      <c r="J23" s="44" t="s">
        <v>73</v>
      </c>
      <c r="K23" s="45" t="s">
        <v>74</v>
      </c>
      <c r="L23" s="37"/>
      <c r="M23" s="37"/>
      <c r="N23" s="42" t="s">
        <v>17</v>
      </c>
      <c r="O23" s="37"/>
      <c r="P23" s="37"/>
    </row>
    <row r="24" spans="1:19" ht="22.5" customHeight="1" x14ac:dyDescent="0.35">
      <c r="A24" s="48" t="s">
        <v>17</v>
      </c>
      <c r="B24" s="19"/>
      <c r="C24" s="19"/>
      <c r="D24" s="32"/>
      <c r="E24" s="48" t="s">
        <v>17</v>
      </c>
      <c r="F24" s="19"/>
      <c r="G24" s="19"/>
      <c r="H24" s="49" t="s">
        <v>17</v>
      </c>
      <c r="I24" s="49" t="s">
        <v>75</v>
      </c>
      <c r="J24" s="49" t="s">
        <v>48</v>
      </c>
      <c r="K24" s="18" t="s">
        <v>15</v>
      </c>
      <c r="L24" s="19"/>
      <c r="M24" s="19"/>
      <c r="N24" s="48" t="s">
        <v>76</v>
      </c>
      <c r="O24" s="19"/>
      <c r="P24" s="19"/>
    </row>
    <row r="25" spans="1:19" ht="22.5" customHeight="1" thickBot="1" x14ac:dyDescent="0.4">
      <c r="A25" s="67" t="s">
        <v>46</v>
      </c>
      <c r="B25" s="68"/>
      <c r="C25" s="68"/>
      <c r="D25" s="69"/>
      <c r="E25" s="67" t="s">
        <v>50</v>
      </c>
      <c r="F25" s="68"/>
      <c r="G25" s="68"/>
      <c r="H25" s="70" t="s">
        <v>53</v>
      </c>
      <c r="I25" s="70" t="s">
        <v>77</v>
      </c>
      <c r="J25" s="70" t="s">
        <v>78</v>
      </c>
      <c r="K25" s="71" t="s">
        <v>15</v>
      </c>
      <c r="L25" s="68"/>
      <c r="M25" s="68"/>
      <c r="N25" s="67" t="s">
        <v>79</v>
      </c>
      <c r="O25" s="68"/>
      <c r="P25" s="68"/>
    </row>
    <row r="26" spans="1:19" ht="22.5" customHeight="1" x14ac:dyDescent="0.35">
      <c r="A26" s="61" t="s">
        <v>10</v>
      </c>
      <c r="B26" s="62"/>
      <c r="C26" s="62"/>
      <c r="D26" s="63"/>
      <c r="E26" s="61" t="s">
        <v>10</v>
      </c>
      <c r="F26" s="62"/>
      <c r="G26" s="62"/>
      <c r="H26" s="64" t="s">
        <v>10</v>
      </c>
      <c r="I26" s="64" t="s">
        <v>10</v>
      </c>
      <c r="J26" s="65" t="s">
        <v>80</v>
      </c>
      <c r="K26" s="66" t="s">
        <v>15</v>
      </c>
      <c r="L26" s="62"/>
      <c r="M26" s="62"/>
      <c r="N26" s="61" t="s">
        <v>10</v>
      </c>
      <c r="O26" s="62"/>
      <c r="P26" s="62"/>
    </row>
    <row r="27" spans="1:19" ht="22.5" customHeight="1" x14ac:dyDescent="0.35">
      <c r="A27" s="42" t="s">
        <v>81</v>
      </c>
      <c r="B27" s="37"/>
      <c r="C27" s="37"/>
      <c r="D27" s="38"/>
      <c r="E27" s="42" t="s">
        <v>17</v>
      </c>
      <c r="F27" s="37"/>
      <c r="G27" s="37"/>
      <c r="H27" s="43" t="s">
        <v>81</v>
      </c>
      <c r="I27" s="43" t="s">
        <v>82</v>
      </c>
      <c r="J27" s="44" t="s">
        <v>83</v>
      </c>
      <c r="K27" s="45" t="s">
        <v>84</v>
      </c>
      <c r="L27" s="37"/>
      <c r="M27" s="37"/>
      <c r="N27" s="42" t="s">
        <v>85</v>
      </c>
      <c r="O27" s="37"/>
      <c r="P27" s="37"/>
    </row>
    <row r="28" spans="1:19" ht="22.5" customHeight="1" x14ac:dyDescent="0.35">
      <c r="A28" s="42" t="s">
        <v>86</v>
      </c>
      <c r="B28" s="37"/>
      <c r="C28" s="37"/>
      <c r="D28" s="38"/>
      <c r="E28" s="42" t="s">
        <v>17</v>
      </c>
      <c r="F28" s="37"/>
      <c r="G28" s="37"/>
      <c r="H28" s="43" t="s">
        <v>86</v>
      </c>
      <c r="I28" s="43" t="s">
        <v>87</v>
      </c>
      <c r="J28" s="44" t="s">
        <v>88</v>
      </c>
      <c r="K28" s="45" t="s">
        <v>89</v>
      </c>
      <c r="L28" s="37"/>
      <c r="M28" s="37"/>
      <c r="N28" s="42" t="s">
        <v>90</v>
      </c>
      <c r="O28" s="37"/>
      <c r="P28" s="37"/>
    </row>
    <row r="29" spans="1:19" ht="22.5" customHeight="1" x14ac:dyDescent="0.35">
      <c r="A29" s="42" t="s">
        <v>91</v>
      </c>
      <c r="B29" s="37"/>
      <c r="C29" s="37"/>
      <c r="D29" s="38"/>
      <c r="E29" s="42" t="s">
        <v>17</v>
      </c>
      <c r="F29" s="37"/>
      <c r="G29" s="37"/>
      <c r="H29" s="43" t="s">
        <v>91</v>
      </c>
      <c r="I29" s="43" t="s">
        <v>92</v>
      </c>
      <c r="J29" s="44" t="s">
        <v>93</v>
      </c>
      <c r="K29" s="45" t="s">
        <v>94</v>
      </c>
      <c r="L29" s="37"/>
      <c r="M29" s="37"/>
      <c r="N29" s="42" t="s">
        <v>95</v>
      </c>
      <c r="O29" s="37"/>
      <c r="P29" s="37"/>
    </row>
    <row r="30" spans="1:19" ht="22.5" customHeight="1" x14ac:dyDescent="0.35">
      <c r="A30" s="42" t="s">
        <v>96</v>
      </c>
      <c r="B30" s="37"/>
      <c r="C30" s="37"/>
      <c r="D30" s="38"/>
      <c r="E30" s="42" t="s">
        <v>17</v>
      </c>
      <c r="F30" s="37"/>
      <c r="G30" s="37"/>
      <c r="H30" s="43" t="s">
        <v>96</v>
      </c>
      <c r="I30" s="43" t="s">
        <v>97</v>
      </c>
      <c r="J30" s="44" t="s">
        <v>98</v>
      </c>
      <c r="K30" s="45" t="s">
        <v>99</v>
      </c>
      <c r="L30" s="37"/>
      <c r="M30" s="37"/>
      <c r="N30" s="42" t="s">
        <v>100</v>
      </c>
      <c r="O30" s="37"/>
      <c r="P30" s="37"/>
    </row>
    <row r="31" spans="1:19" ht="22.5" customHeight="1" x14ac:dyDescent="0.35">
      <c r="A31" s="42" t="s">
        <v>101</v>
      </c>
      <c r="B31" s="37"/>
      <c r="C31" s="37"/>
      <c r="D31" s="38"/>
      <c r="E31" s="42" t="s">
        <v>17</v>
      </c>
      <c r="F31" s="37"/>
      <c r="G31" s="37"/>
      <c r="H31" s="43" t="s">
        <v>101</v>
      </c>
      <c r="I31" s="43" t="s">
        <v>102</v>
      </c>
      <c r="J31" s="44" t="s">
        <v>103</v>
      </c>
      <c r="K31" s="45" t="s">
        <v>104</v>
      </c>
      <c r="L31" s="37"/>
      <c r="M31" s="37"/>
      <c r="N31" s="42" t="s">
        <v>105</v>
      </c>
      <c r="O31" s="37"/>
      <c r="P31" s="37"/>
    </row>
    <row r="32" spans="1:19" ht="22.5" customHeight="1" x14ac:dyDescent="0.35">
      <c r="A32" s="42" t="s">
        <v>106</v>
      </c>
      <c r="B32" s="37"/>
      <c r="C32" s="37"/>
      <c r="D32" s="38"/>
      <c r="E32" s="42" t="s">
        <v>17</v>
      </c>
      <c r="F32" s="37"/>
      <c r="G32" s="37"/>
      <c r="H32" s="43" t="s">
        <v>106</v>
      </c>
      <c r="I32" s="43" t="s">
        <v>107</v>
      </c>
      <c r="J32" s="44" t="s">
        <v>108</v>
      </c>
      <c r="K32" s="45" t="s">
        <v>109</v>
      </c>
      <c r="L32" s="37"/>
      <c r="M32" s="37"/>
      <c r="N32" s="42" t="s">
        <v>110</v>
      </c>
      <c r="O32" s="37"/>
      <c r="P32" s="37"/>
    </row>
    <row r="33" spans="1:19" ht="22.5" customHeight="1" x14ac:dyDescent="0.35">
      <c r="A33" s="42" t="s">
        <v>111</v>
      </c>
      <c r="B33" s="37"/>
      <c r="C33" s="37"/>
      <c r="D33" s="38"/>
      <c r="E33" s="42" t="s">
        <v>17</v>
      </c>
      <c r="F33" s="37"/>
      <c r="G33" s="37"/>
      <c r="H33" s="43" t="s">
        <v>111</v>
      </c>
      <c r="I33" s="43" t="s">
        <v>112</v>
      </c>
      <c r="J33" s="44" t="s">
        <v>113</v>
      </c>
      <c r="K33" s="45" t="s">
        <v>114</v>
      </c>
      <c r="L33" s="37"/>
      <c r="M33" s="37"/>
      <c r="N33" s="42" t="s">
        <v>115</v>
      </c>
      <c r="O33" s="37"/>
      <c r="P33" s="37"/>
    </row>
    <row r="34" spans="1:19" ht="22.5" customHeight="1" x14ac:dyDescent="0.35">
      <c r="A34" s="42" t="s">
        <v>116</v>
      </c>
      <c r="B34" s="37"/>
      <c r="C34" s="37"/>
      <c r="D34" s="38"/>
      <c r="E34" s="42" t="s">
        <v>50</v>
      </c>
      <c r="F34" s="37"/>
      <c r="G34" s="37"/>
      <c r="H34" s="43" t="s">
        <v>117</v>
      </c>
      <c r="I34" s="43" t="s">
        <v>118</v>
      </c>
      <c r="J34" s="44" t="s">
        <v>119</v>
      </c>
      <c r="K34" s="45" t="s">
        <v>120</v>
      </c>
      <c r="L34" s="37"/>
      <c r="M34" s="37"/>
      <c r="N34" s="42" t="s">
        <v>121</v>
      </c>
      <c r="O34" s="37"/>
      <c r="P34" s="37"/>
    </row>
    <row r="35" spans="1:19" ht="22.5" customHeight="1" x14ac:dyDescent="0.35">
      <c r="A35" s="42" t="s">
        <v>122</v>
      </c>
      <c r="B35" s="37"/>
      <c r="C35" s="37"/>
      <c r="D35" s="38"/>
      <c r="E35" s="42" t="s">
        <v>17</v>
      </c>
      <c r="F35" s="37"/>
      <c r="G35" s="37"/>
      <c r="H35" s="43" t="s">
        <v>122</v>
      </c>
      <c r="I35" s="43" t="s">
        <v>17</v>
      </c>
      <c r="J35" s="44" t="s">
        <v>123</v>
      </c>
      <c r="K35" s="45" t="s">
        <v>124</v>
      </c>
      <c r="L35" s="37"/>
      <c r="M35" s="37"/>
      <c r="N35" s="42" t="s">
        <v>17</v>
      </c>
      <c r="O35" s="37"/>
      <c r="P35" s="37"/>
    </row>
    <row r="36" spans="1:19" ht="22.5" customHeight="1" x14ac:dyDescent="0.35">
      <c r="A36" s="42" t="s">
        <v>125</v>
      </c>
      <c r="B36" s="37"/>
      <c r="C36" s="37"/>
      <c r="D36" s="38"/>
      <c r="E36" s="42" t="s">
        <v>17</v>
      </c>
      <c r="F36" s="37"/>
      <c r="G36" s="37"/>
      <c r="H36" s="43" t="s">
        <v>125</v>
      </c>
      <c r="I36" s="43" t="s">
        <v>126</v>
      </c>
      <c r="J36" s="44" t="s">
        <v>127</v>
      </c>
      <c r="K36" s="45" t="s">
        <v>128</v>
      </c>
      <c r="L36" s="37"/>
      <c r="M36" s="37"/>
      <c r="N36" s="42" t="s">
        <v>129</v>
      </c>
      <c r="O36" s="37"/>
      <c r="P36" s="37"/>
    </row>
    <row r="37" spans="1:19" ht="26.25" customHeight="1" x14ac:dyDescent="0.35">
      <c r="A37" s="48" t="s">
        <v>46</v>
      </c>
      <c r="B37" s="19"/>
      <c r="C37" s="19"/>
      <c r="D37" s="32"/>
      <c r="E37" s="48" t="s">
        <v>50</v>
      </c>
      <c r="F37" s="19"/>
      <c r="G37" s="19"/>
      <c r="H37" s="49" t="s">
        <v>53</v>
      </c>
      <c r="I37" s="49" t="s">
        <v>130</v>
      </c>
      <c r="J37" s="49" t="s">
        <v>48</v>
      </c>
      <c r="K37" s="18" t="s">
        <v>15</v>
      </c>
      <c r="L37" s="19"/>
      <c r="M37" s="19"/>
      <c r="N37" s="48" t="s">
        <v>131</v>
      </c>
      <c r="O37" s="19"/>
      <c r="P37" s="19"/>
    </row>
    <row r="38" spans="1:19" x14ac:dyDescent="0.35">
      <c r="A38" s="10" t="s">
        <v>2</v>
      </c>
      <c r="B38" s="11"/>
      <c r="C38" s="11"/>
      <c r="D38" s="11"/>
      <c r="E38" s="11"/>
      <c r="F38" s="11"/>
      <c r="G38" s="11"/>
      <c r="H38" s="11"/>
      <c r="I38" s="11"/>
      <c r="J38" s="17" t="s">
        <v>3</v>
      </c>
      <c r="K38" s="20" t="s">
        <v>4</v>
      </c>
      <c r="L38" s="21"/>
      <c r="M38" s="21"/>
      <c r="N38" s="20" t="s">
        <v>5</v>
      </c>
      <c r="O38" s="21"/>
      <c r="P38" s="21"/>
    </row>
    <row r="39" spans="1:19" ht="89.25" customHeight="1" x14ac:dyDescent="0.35">
      <c r="A39" s="52" t="s">
        <v>6</v>
      </c>
      <c r="B39" s="11"/>
      <c r="C39" s="11"/>
      <c r="D39" s="53"/>
      <c r="E39" s="52" t="s">
        <v>7</v>
      </c>
      <c r="F39" s="11"/>
      <c r="G39" s="11"/>
      <c r="H39" s="54" t="s">
        <v>8</v>
      </c>
      <c r="I39" s="54" t="s">
        <v>9</v>
      </c>
      <c r="J39" s="16" t="s">
        <v>10</v>
      </c>
      <c r="K39" s="18" t="s">
        <v>10</v>
      </c>
      <c r="L39" s="19"/>
      <c r="M39" s="19"/>
      <c r="N39" s="24" t="s">
        <v>11</v>
      </c>
      <c r="O39" s="22"/>
      <c r="P39" s="23"/>
    </row>
    <row r="40" spans="1:19" x14ac:dyDescent="0.35">
      <c r="A40" s="27" t="s">
        <v>17</v>
      </c>
      <c r="B40" s="21"/>
      <c r="C40" s="21"/>
      <c r="D40" s="26"/>
      <c r="E40" s="27" t="s">
        <v>17</v>
      </c>
      <c r="F40" s="21"/>
      <c r="G40" s="21"/>
      <c r="H40" s="28" t="s">
        <v>17</v>
      </c>
      <c r="I40" s="28" t="s">
        <v>132</v>
      </c>
      <c r="J40" s="46" t="s">
        <v>56</v>
      </c>
      <c r="K40" s="47" t="s">
        <v>57</v>
      </c>
      <c r="L40" s="21"/>
      <c r="M40" s="21"/>
      <c r="N40" s="27" t="s">
        <v>133</v>
      </c>
      <c r="O40" s="21"/>
      <c r="P40" s="21"/>
    </row>
    <row r="41" spans="1:19" x14ac:dyDescent="0.35">
      <c r="A41" s="42" t="s">
        <v>17</v>
      </c>
      <c r="B41" s="37"/>
      <c r="C41" s="37"/>
      <c r="D41" s="38"/>
      <c r="E41" s="42" t="s">
        <v>17</v>
      </c>
      <c r="F41" s="37"/>
      <c r="G41" s="37"/>
      <c r="H41" s="43" t="s">
        <v>17</v>
      </c>
      <c r="I41" s="43" t="s">
        <v>66</v>
      </c>
      <c r="J41" s="44" t="s">
        <v>67</v>
      </c>
      <c r="K41" s="45" t="s">
        <v>68</v>
      </c>
      <c r="L41" s="37"/>
      <c r="M41" s="37"/>
      <c r="N41" s="42" t="s">
        <v>17</v>
      </c>
      <c r="O41" s="37"/>
      <c r="P41" s="37"/>
    </row>
    <row r="42" spans="1:19" x14ac:dyDescent="0.35">
      <c r="A42" s="42" t="s">
        <v>17</v>
      </c>
      <c r="B42" s="37"/>
      <c r="C42" s="37"/>
      <c r="D42" s="38"/>
      <c r="E42" s="42" t="s">
        <v>17</v>
      </c>
      <c r="F42" s="37"/>
      <c r="G42" s="37"/>
      <c r="H42" s="43" t="s">
        <v>17</v>
      </c>
      <c r="I42" s="43" t="s">
        <v>69</v>
      </c>
      <c r="J42" s="44" t="s">
        <v>70</v>
      </c>
      <c r="K42" s="45" t="s">
        <v>71</v>
      </c>
      <c r="L42" s="37"/>
      <c r="M42" s="37"/>
      <c r="N42" s="42" t="s">
        <v>17</v>
      </c>
      <c r="O42" s="37"/>
      <c r="P42" s="37"/>
    </row>
    <row r="43" spans="1:19" x14ac:dyDescent="0.35">
      <c r="A43" s="42" t="s">
        <v>17</v>
      </c>
      <c r="B43" s="37"/>
      <c r="C43" s="37"/>
      <c r="D43" s="38"/>
      <c r="E43" s="42" t="s">
        <v>17</v>
      </c>
      <c r="F43" s="37"/>
      <c r="G43" s="37"/>
      <c r="H43" s="43" t="s">
        <v>17</v>
      </c>
      <c r="I43" s="43" t="s">
        <v>134</v>
      </c>
      <c r="J43" s="44" t="s">
        <v>135</v>
      </c>
      <c r="K43" s="45" t="s">
        <v>136</v>
      </c>
      <c r="L43" s="37"/>
      <c r="M43" s="37"/>
      <c r="N43" s="42" t="s">
        <v>17</v>
      </c>
      <c r="O43" s="37"/>
      <c r="P43" s="37"/>
    </row>
    <row r="44" spans="1:19" x14ac:dyDescent="0.35">
      <c r="A44" s="42" t="s">
        <v>17</v>
      </c>
      <c r="B44" s="37"/>
      <c r="C44" s="37"/>
      <c r="D44" s="38"/>
      <c r="E44" s="42" t="s">
        <v>17</v>
      </c>
      <c r="F44" s="37"/>
      <c r="G44" s="37"/>
      <c r="H44" s="43" t="s">
        <v>17</v>
      </c>
      <c r="I44" s="50">
        <v>4596179.8</v>
      </c>
      <c r="J44" s="44" t="s">
        <v>149</v>
      </c>
      <c r="K44" s="45">
        <v>21040000</v>
      </c>
      <c r="L44" s="37"/>
      <c r="M44" s="37"/>
      <c r="N44" s="51">
        <v>433616.08</v>
      </c>
      <c r="O44" s="37"/>
      <c r="P44" s="37"/>
      <c r="R44" s="3">
        <f>SUM(N44:P44)</f>
        <v>433616.08</v>
      </c>
      <c r="S44" s="3">
        <f>SUM(I44:I44)</f>
        <v>4596179.8</v>
      </c>
    </row>
    <row r="45" spans="1:19" x14ac:dyDescent="0.35">
      <c r="A45" s="31" t="s">
        <v>17</v>
      </c>
      <c r="B45" s="19"/>
      <c r="C45" s="19"/>
      <c r="D45" s="32"/>
      <c r="E45" s="31" t="s">
        <v>17</v>
      </c>
      <c r="F45" s="19"/>
      <c r="G45" s="19"/>
      <c r="H45" s="33" t="s">
        <v>17</v>
      </c>
      <c r="I45" s="33" t="s">
        <v>137</v>
      </c>
      <c r="J45" s="34" t="s">
        <v>73</v>
      </c>
      <c r="K45" s="35" t="s">
        <v>74</v>
      </c>
      <c r="L45" s="19"/>
      <c r="M45" s="19"/>
      <c r="N45" s="31" t="s">
        <v>138</v>
      </c>
      <c r="O45" s="19"/>
      <c r="P45" s="19"/>
    </row>
    <row r="46" spans="1:19" x14ac:dyDescent="0.35">
      <c r="A46" s="14" t="s">
        <v>17</v>
      </c>
      <c r="B46" s="11"/>
      <c r="C46" s="11"/>
      <c r="D46" s="12"/>
      <c r="E46" s="14" t="s">
        <v>17</v>
      </c>
      <c r="F46" s="11"/>
      <c r="G46" s="11"/>
      <c r="H46" s="15" t="s">
        <v>17</v>
      </c>
      <c r="I46" s="15" t="s">
        <v>139</v>
      </c>
      <c r="J46" s="15" t="s">
        <v>48</v>
      </c>
      <c r="K46" s="10" t="s">
        <v>15</v>
      </c>
      <c r="L46" s="11"/>
      <c r="M46" s="11"/>
      <c r="N46" s="14" t="s">
        <v>140</v>
      </c>
      <c r="O46" s="11"/>
      <c r="P46" s="11"/>
    </row>
    <row r="47" spans="1:19" ht="21.75" thickBot="1" x14ac:dyDescent="0.4">
      <c r="A47" s="67" t="s">
        <v>46</v>
      </c>
      <c r="B47" s="68"/>
      <c r="C47" s="68"/>
      <c r="D47" s="69"/>
      <c r="E47" s="67" t="s">
        <v>50</v>
      </c>
      <c r="F47" s="68"/>
      <c r="G47" s="68"/>
      <c r="H47" s="70" t="s">
        <v>53</v>
      </c>
      <c r="I47" s="70" t="s">
        <v>141</v>
      </c>
      <c r="J47" s="70" t="s">
        <v>142</v>
      </c>
      <c r="K47" s="71" t="s">
        <v>15</v>
      </c>
      <c r="L47" s="68"/>
      <c r="M47" s="68"/>
      <c r="N47" s="67" t="s">
        <v>143</v>
      </c>
      <c r="O47" s="68"/>
      <c r="P47" s="68"/>
    </row>
    <row r="48" spans="1:19" x14ac:dyDescent="0.35">
      <c r="A48" s="48" t="s">
        <v>17</v>
      </c>
      <c r="B48" s="19"/>
      <c r="C48" s="19"/>
      <c r="D48" s="32"/>
      <c r="E48" s="48" t="s">
        <v>17</v>
      </c>
      <c r="F48" s="19"/>
      <c r="G48" s="19"/>
      <c r="H48" s="49" t="s">
        <v>17</v>
      </c>
      <c r="I48" s="49" t="s">
        <v>144</v>
      </c>
      <c r="J48" s="49" t="s">
        <v>145</v>
      </c>
      <c r="K48" s="18" t="s">
        <v>15</v>
      </c>
      <c r="L48" s="19"/>
      <c r="M48" s="19"/>
      <c r="N48" s="48" t="s">
        <v>146</v>
      </c>
      <c r="O48" s="19"/>
      <c r="P48" s="19"/>
    </row>
    <row r="49" spans="1:16" x14ac:dyDescent="0.35">
      <c r="A49" s="13" t="s">
        <v>10</v>
      </c>
      <c r="B49" s="11"/>
      <c r="C49" s="11"/>
      <c r="D49" s="12"/>
      <c r="E49" s="14" t="s">
        <v>10</v>
      </c>
      <c r="F49" s="11"/>
      <c r="G49" s="11"/>
      <c r="H49" s="15" t="s">
        <v>10</v>
      </c>
      <c r="I49" s="15" t="s">
        <v>147</v>
      </c>
      <c r="J49" s="15" t="s">
        <v>148</v>
      </c>
      <c r="K49" s="13" t="s">
        <v>10</v>
      </c>
      <c r="L49" s="11"/>
      <c r="M49" s="11"/>
      <c r="N49" s="14" t="s">
        <v>147</v>
      </c>
      <c r="O49" s="11"/>
      <c r="P49" s="11"/>
    </row>
    <row r="50" spans="1:16" ht="15.95" customHeight="1" x14ac:dyDescent="0.35"/>
    <row r="51" spans="1:16" ht="25.5" customHeight="1" x14ac:dyDescent="0.35"/>
    <row r="52" spans="1:16" ht="19.7" customHeight="1" x14ac:dyDescent="0.35">
      <c r="B52" s="7"/>
      <c r="C52" s="2"/>
    </row>
    <row r="53" spans="1:16" ht="0.6" customHeight="1" x14ac:dyDescent="0.35"/>
    <row r="54" spans="1:16" ht="19.7" customHeight="1" x14ac:dyDescent="0.35">
      <c r="B54" s="9" t="s">
        <v>150</v>
      </c>
      <c r="C54" s="9"/>
      <c r="D54" s="9"/>
      <c r="E54" s="9"/>
      <c r="F54" s="9"/>
      <c r="G54" s="9"/>
      <c r="H54" s="8"/>
      <c r="I54" s="8"/>
      <c r="J54" s="8"/>
      <c r="K54" s="8"/>
      <c r="L54" s="8"/>
    </row>
    <row r="55" spans="1:16" x14ac:dyDescent="0.35">
      <c r="B55" s="9" t="s">
        <v>151</v>
      </c>
      <c r="C55" s="9"/>
      <c r="D55" s="9"/>
      <c r="E55" s="9"/>
      <c r="F55" s="9"/>
      <c r="G55" s="9"/>
    </row>
  </sheetData>
  <mergeCells count="189">
    <mergeCell ref="B55:G55"/>
    <mergeCell ref="A1:E1"/>
    <mergeCell ref="G1:K1"/>
    <mergeCell ref="G2:K2"/>
    <mergeCell ref="G3:K3"/>
    <mergeCell ref="A4:I4"/>
    <mergeCell ref="K4:M4"/>
    <mergeCell ref="A38:I38"/>
    <mergeCell ref="K38:M38"/>
    <mergeCell ref="N38:P38"/>
    <mergeCell ref="A6:C6"/>
    <mergeCell ref="E6:G6"/>
    <mergeCell ref="K6:M6"/>
    <mergeCell ref="N6:P6"/>
    <mergeCell ref="A7:C7"/>
    <mergeCell ref="E7:G7"/>
    <mergeCell ref="K7:M7"/>
    <mergeCell ref="N7:P7"/>
    <mergeCell ref="N4:P4"/>
    <mergeCell ref="A5:C5"/>
    <mergeCell ref="E5:G5"/>
    <mergeCell ref="K5:M5"/>
    <mergeCell ref="N5:P5"/>
    <mergeCell ref="A10:C10"/>
    <mergeCell ref="E10:G10"/>
    <mergeCell ref="K10:M10"/>
    <mergeCell ref="N10:P10"/>
    <mergeCell ref="A11:C11"/>
    <mergeCell ref="E11:G11"/>
    <mergeCell ref="K11:M11"/>
    <mergeCell ref="N11:P11"/>
    <mergeCell ref="A8:C8"/>
    <mergeCell ref="E8:G8"/>
    <mergeCell ref="K8:M8"/>
    <mergeCell ref="N8:P8"/>
    <mergeCell ref="A9:C9"/>
    <mergeCell ref="E9:G9"/>
    <mergeCell ref="K9:M9"/>
    <mergeCell ref="N9:P9"/>
    <mergeCell ref="A14:C14"/>
    <mergeCell ref="E14:G14"/>
    <mergeCell ref="K14:M14"/>
    <mergeCell ref="N14:P14"/>
    <mergeCell ref="A15:C15"/>
    <mergeCell ref="E15:G15"/>
    <mergeCell ref="K15:M15"/>
    <mergeCell ref="N15:P15"/>
    <mergeCell ref="A12:C12"/>
    <mergeCell ref="E12:G12"/>
    <mergeCell ref="K12:M12"/>
    <mergeCell ref="N12:P12"/>
    <mergeCell ref="A13:C13"/>
    <mergeCell ref="E13:G13"/>
    <mergeCell ref="K13:M13"/>
    <mergeCell ref="N13:P13"/>
    <mergeCell ref="A18:C18"/>
    <mergeCell ref="E18:G18"/>
    <mergeCell ref="K18:M18"/>
    <mergeCell ref="N18:P18"/>
    <mergeCell ref="A19:C19"/>
    <mergeCell ref="E19:G19"/>
    <mergeCell ref="K19:M19"/>
    <mergeCell ref="N19:P19"/>
    <mergeCell ref="A16:C16"/>
    <mergeCell ref="E16:G16"/>
    <mergeCell ref="K16:M16"/>
    <mergeCell ref="N16:P16"/>
    <mergeCell ref="A17:C17"/>
    <mergeCell ref="E17:G17"/>
    <mergeCell ref="K17:M17"/>
    <mergeCell ref="N17:P17"/>
    <mergeCell ref="A22:C22"/>
    <mergeCell ref="E22:G22"/>
    <mergeCell ref="K22:M22"/>
    <mergeCell ref="N22:P22"/>
    <mergeCell ref="A20:C20"/>
    <mergeCell ref="E20:G20"/>
    <mergeCell ref="K20:M20"/>
    <mergeCell ref="N20:P20"/>
    <mergeCell ref="A21:C21"/>
    <mergeCell ref="E21:G21"/>
    <mergeCell ref="K21:M21"/>
    <mergeCell ref="N21:P21"/>
    <mergeCell ref="A23:C23"/>
    <mergeCell ref="E23:G23"/>
    <mergeCell ref="K23:M23"/>
    <mergeCell ref="N23:P23"/>
    <mergeCell ref="A26:C26"/>
    <mergeCell ref="E26:G26"/>
    <mergeCell ref="K26:M26"/>
    <mergeCell ref="N26:P26"/>
    <mergeCell ref="A27:C27"/>
    <mergeCell ref="E27:G27"/>
    <mergeCell ref="K27:M27"/>
    <mergeCell ref="N27:P27"/>
    <mergeCell ref="A24:C24"/>
    <mergeCell ref="E24:G24"/>
    <mergeCell ref="K24:M24"/>
    <mergeCell ref="N24:P24"/>
    <mergeCell ref="A25:C25"/>
    <mergeCell ref="E25:G25"/>
    <mergeCell ref="K25:M25"/>
    <mergeCell ref="N25:P25"/>
    <mergeCell ref="A30:C30"/>
    <mergeCell ref="E30:G30"/>
    <mergeCell ref="K30:M30"/>
    <mergeCell ref="N30:P30"/>
    <mergeCell ref="A31:C31"/>
    <mergeCell ref="E31:G31"/>
    <mergeCell ref="K31:M31"/>
    <mergeCell ref="N31:P31"/>
    <mergeCell ref="A28:C28"/>
    <mergeCell ref="E28:G28"/>
    <mergeCell ref="K28:M28"/>
    <mergeCell ref="N28:P28"/>
    <mergeCell ref="A29:C29"/>
    <mergeCell ref="E29:G29"/>
    <mergeCell ref="K29:M29"/>
    <mergeCell ref="N29:P29"/>
    <mergeCell ref="A34:C34"/>
    <mergeCell ref="E34:G34"/>
    <mergeCell ref="K34:M34"/>
    <mergeCell ref="N34:P34"/>
    <mergeCell ref="A35:C35"/>
    <mergeCell ref="E35:G35"/>
    <mergeCell ref="K35:M35"/>
    <mergeCell ref="N35:P35"/>
    <mergeCell ref="A32:C32"/>
    <mergeCell ref="E32:G32"/>
    <mergeCell ref="K32:M32"/>
    <mergeCell ref="N32:P32"/>
    <mergeCell ref="A33:C33"/>
    <mergeCell ref="E33:G33"/>
    <mergeCell ref="K33:M33"/>
    <mergeCell ref="N33:P33"/>
    <mergeCell ref="A40:C40"/>
    <mergeCell ref="E40:G40"/>
    <mergeCell ref="K40:M40"/>
    <mergeCell ref="N40:P40"/>
    <mergeCell ref="A41:C41"/>
    <mergeCell ref="E41:G41"/>
    <mergeCell ref="K41:M41"/>
    <mergeCell ref="N41:P41"/>
    <mergeCell ref="A36:C36"/>
    <mergeCell ref="E36:G36"/>
    <mergeCell ref="K36:M36"/>
    <mergeCell ref="N36:P36"/>
    <mergeCell ref="A37:C37"/>
    <mergeCell ref="E37:G37"/>
    <mergeCell ref="K37:M37"/>
    <mergeCell ref="N37:P37"/>
    <mergeCell ref="A39:C39"/>
    <mergeCell ref="E39:G39"/>
    <mergeCell ref="K39:M39"/>
    <mergeCell ref="N39:P39"/>
    <mergeCell ref="A44:C44"/>
    <mergeCell ref="E44:G44"/>
    <mergeCell ref="K44:M44"/>
    <mergeCell ref="N44:P44"/>
    <mergeCell ref="A42:C42"/>
    <mergeCell ref="E42:G42"/>
    <mergeCell ref="K42:M42"/>
    <mergeCell ref="N42:P42"/>
    <mergeCell ref="A43:C43"/>
    <mergeCell ref="E43:G43"/>
    <mergeCell ref="K43:M43"/>
    <mergeCell ref="N43:P43"/>
    <mergeCell ref="A46:C46"/>
    <mergeCell ref="E46:G46"/>
    <mergeCell ref="K46:M46"/>
    <mergeCell ref="N46:P46"/>
    <mergeCell ref="A47:C47"/>
    <mergeCell ref="E47:G47"/>
    <mergeCell ref="K47:M47"/>
    <mergeCell ref="N47:P47"/>
    <mergeCell ref="A45:C45"/>
    <mergeCell ref="E45:G45"/>
    <mergeCell ref="K45:M45"/>
    <mergeCell ref="N45:P45"/>
    <mergeCell ref="B52:C52"/>
    <mergeCell ref="A48:C48"/>
    <mergeCell ref="E48:G48"/>
    <mergeCell ref="K48:M48"/>
    <mergeCell ref="N48:P48"/>
    <mergeCell ref="A49:C49"/>
    <mergeCell ref="E49:G49"/>
    <mergeCell ref="K49:M49"/>
    <mergeCell ref="N49:P49"/>
    <mergeCell ref="B54:G54"/>
  </mergeCells>
  <pageMargins left="0.19685039370078741" right="0.19685039370078741" top="0.39370078740157483" bottom="0.39370078740157483" header="0.39370078740157483" footer="0.39370078740157483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2019-06-07T02:37:47Z</cp:lastPrinted>
  <dcterms:created xsi:type="dcterms:W3CDTF">2019-06-06T09:44:18Z</dcterms:created>
  <dcterms:modified xsi:type="dcterms:W3CDTF">2019-06-07T02:37:51Z</dcterms:modified>
</cp:coreProperties>
</file>